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Cashback" sheetId="1" r:id="rId1"/>
  </sheets>
  <calcPr calcId="125725"/>
</workbook>
</file>

<file path=xl/calcChain.xml><?xml version="1.0" encoding="utf-8"?>
<calcChain xmlns="http://schemas.openxmlformats.org/spreadsheetml/2006/main">
  <c r="F28" i="1"/>
  <c r="D28"/>
  <c r="E28"/>
  <c r="D49"/>
  <c r="E49"/>
  <c r="F49"/>
  <c r="B7" l="1"/>
  <c r="F29" l="1"/>
  <c r="F30" l="1"/>
  <c r="B9" s="1"/>
</calcChain>
</file>

<file path=xl/sharedStrings.xml><?xml version="1.0" encoding="utf-8"?>
<sst xmlns="http://schemas.openxmlformats.org/spreadsheetml/2006/main" count="53" uniqueCount="14">
  <si>
    <t>PEMBELANJAAN BERSIH</t>
  </si>
  <si>
    <t>RETUR</t>
  </si>
  <si>
    <t>PEMBELANJAAN KOTOR</t>
  </si>
  <si>
    <t>BULAN</t>
  </si>
  <si>
    <t>NAMA PELANGGAN</t>
  </si>
  <si>
    <t>PERIODE</t>
  </si>
  <si>
    <t>Telp: SMS Center: 082126275200, Email: inficlo.store@gmail.com</t>
  </si>
  <si>
    <t>NILAI PEMBELANJAAN BERSIH</t>
  </si>
  <si>
    <t>DISKON</t>
  </si>
  <si>
    <t>DISKON 12.5%</t>
  </si>
  <si>
    <t>MUSTAMA  | FAJAR MULYA</t>
  </si>
  <si>
    <t>21 Jan 2017 -4 Apr 2018</t>
  </si>
  <si>
    <t>BLACKKELLY</t>
  </si>
  <si>
    <t>INFICLO &amp; Blackkelly, Jl. Mekarsari No 4 Cibaduyut Bandung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</si>
</sst>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64" fontId="2" fillId="0" borderId="1" xfId="1" applyNumberFormat="1" applyFont="1" applyBorder="1"/>
    <xf numFmtId="17" fontId="0" fillId="0" borderId="2" xfId="0" applyNumberFormat="1" applyBorder="1"/>
    <xf numFmtId="0" fontId="0" fillId="0" borderId="2" xfId="0" applyBorder="1"/>
    <xf numFmtId="0" fontId="2" fillId="0" borderId="2" xfId="0" applyFont="1" applyBorder="1"/>
    <xf numFmtId="164" fontId="2" fillId="0" borderId="0" xfId="0" applyNumberFormat="1" applyFont="1"/>
    <xf numFmtId="0" fontId="2" fillId="0" borderId="0" xfId="0" applyFont="1"/>
    <xf numFmtId="164" fontId="0" fillId="0" borderId="2" xfId="1" applyNumberFormat="1" applyFont="1" applyBorder="1"/>
    <xf numFmtId="164" fontId="2" fillId="0" borderId="0" xfId="1" applyNumberFormat="1" applyFont="1"/>
    <xf numFmtId="9" fontId="0" fillId="0" borderId="2" xfId="0" applyNumberFormat="1" applyBorder="1"/>
    <xf numFmtId="164" fontId="2" fillId="0" borderId="2" xfId="1" applyNumberFormat="1" applyFont="1" applyBorder="1"/>
    <xf numFmtId="165" fontId="0" fillId="0" borderId="2" xfId="0" applyNumberFormat="1" applyBorder="1"/>
    <xf numFmtId="15" fontId="0" fillId="0" borderId="0" xfId="0" applyNumberFormat="1" applyAlignment="1">
      <alignment horizontal="right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1276349</xdr:colOff>
      <xdr:row>3</xdr:row>
      <xdr:rowOff>182424</xdr:rowOff>
    </xdr:to>
    <xdr:pic>
      <xdr:nvPicPr>
        <xdr:cNvPr id="3" name="Picture 2" descr="bc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76349" cy="75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9"/>
  <sheetViews>
    <sheetView tabSelected="1" zoomScaleNormal="100" workbookViewId="0">
      <selection activeCell="E6" sqref="E6"/>
    </sheetView>
  </sheetViews>
  <sheetFormatPr defaultRowHeight="15"/>
  <cols>
    <col min="1" max="1" width="28.28515625" customWidth="1"/>
    <col min="2" max="2" width="16.42578125" customWidth="1"/>
    <col min="3" max="3" width="7.85546875" bestFit="1" customWidth="1"/>
    <col min="4" max="4" width="22.5703125" bestFit="1" customWidth="1"/>
    <col min="5" max="5" width="14.28515625" bestFit="1" customWidth="1"/>
    <col min="6" max="6" width="22.42578125" bestFit="1" customWidth="1"/>
  </cols>
  <sheetData>
    <row r="3" spans="1:6">
      <c r="B3" t="s">
        <v>13</v>
      </c>
    </row>
    <row r="4" spans="1:6">
      <c r="B4" t="s">
        <v>6</v>
      </c>
    </row>
    <row r="5" spans="1:6" ht="18.75">
      <c r="A5" s="13" t="s">
        <v>12</v>
      </c>
      <c r="B5" s="13"/>
      <c r="C5" s="13"/>
      <c r="D5" s="13"/>
      <c r="E5" s="13"/>
      <c r="F5" s="13"/>
    </row>
    <row r="6" spans="1:6">
      <c r="F6" s="12">
        <v>43195</v>
      </c>
    </row>
    <row r="7" spans="1:6">
      <c r="A7" t="s">
        <v>4</v>
      </c>
      <c r="B7" s="6" t="str">
        <f>A12</f>
        <v>MUSTAMA  | FAJAR MULYA</v>
      </c>
      <c r="C7" s="6"/>
    </row>
    <row r="8" spans="1:6">
      <c r="A8" t="s">
        <v>5</v>
      </c>
      <c r="B8" t="s">
        <v>11</v>
      </c>
    </row>
    <row r="9" spans="1:6">
      <c r="A9" t="s">
        <v>7</v>
      </c>
      <c r="B9" s="8">
        <f>F30+F49</f>
        <v>21724500</v>
      </c>
      <c r="C9" s="5"/>
    </row>
    <row r="10" spans="1:6">
      <c r="B10" s="5"/>
      <c r="C10" s="5"/>
    </row>
    <row r="11" spans="1:6">
      <c r="A11" s="4" t="s">
        <v>4</v>
      </c>
      <c r="B11" s="4" t="s">
        <v>3</v>
      </c>
      <c r="C11" s="4" t="s">
        <v>8</v>
      </c>
      <c r="D11" s="4" t="s">
        <v>2</v>
      </c>
      <c r="E11" s="4" t="s">
        <v>1</v>
      </c>
      <c r="F11" s="4" t="s">
        <v>0</v>
      </c>
    </row>
    <row r="12" spans="1:6">
      <c r="A12" s="3" t="s">
        <v>10</v>
      </c>
      <c r="B12" s="2">
        <v>43191</v>
      </c>
      <c r="C12" s="9"/>
      <c r="D12" s="7">
        <v>0</v>
      </c>
      <c r="E12" s="7">
        <v>0</v>
      </c>
      <c r="F12" s="7">
        <v>0</v>
      </c>
    </row>
    <row r="13" spans="1:6">
      <c r="A13" s="3" t="s">
        <v>10</v>
      </c>
      <c r="B13" s="2">
        <v>43160</v>
      </c>
      <c r="C13" s="9"/>
      <c r="D13" s="7">
        <v>5465000</v>
      </c>
      <c r="E13" s="7">
        <v>818000</v>
      </c>
      <c r="F13" s="7">
        <v>4647000</v>
      </c>
    </row>
    <row r="14" spans="1:6">
      <c r="A14" s="3" t="s">
        <v>10</v>
      </c>
      <c r="B14" s="2">
        <v>43132</v>
      </c>
      <c r="C14" s="9"/>
      <c r="D14" s="7">
        <v>2575200</v>
      </c>
      <c r="E14" s="7">
        <v>257000</v>
      </c>
      <c r="F14" s="7">
        <v>2318200</v>
      </c>
    </row>
    <row r="15" spans="1:6">
      <c r="A15" s="3" t="s">
        <v>10</v>
      </c>
      <c r="B15" s="2">
        <v>43101</v>
      </c>
      <c r="C15" s="9"/>
      <c r="D15" s="7">
        <v>3300700</v>
      </c>
      <c r="E15" s="7">
        <v>625700</v>
      </c>
      <c r="F15" s="7">
        <v>2675000</v>
      </c>
    </row>
    <row r="16" spans="1:6">
      <c r="A16" s="3" t="s">
        <v>10</v>
      </c>
      <c r="B16" s="2">
        <v>43070</v>
      </c>
      <c r="C16" s="9"/>
      <c r="D16" s="7">
        <v>2244100</v>
      </c>
      <c r="E16" s="7">
        <v>1016900</v>
      </c>
      <c r="F16" s="7">
        <v>1227200</v>
      </c>
    </row>
    <row r="17" spans="1:6">
      <c r="A17" s="3" t="s">
        <v>10</v>
      </c>
      <c r="B17" s="2">
        <v>43040</v>
      </c>
      <c r="C17" s="9"/>
      <c r="D17" s="7">
        <v>2573300</v>
      </c>
      <c r="E17" s="7">
        <v>895400</v>
      </c>
      <c r="F17" s="7">
        <v>1677900</v>
      </c>
    </row>
    <row r="18" spans="1:6">
      <c r="A18" s="3" t="s">
        <v>10</v>
      </c>
      <c r="B18" s="2">
        <v>43009</v>
      </c>
      <c r="C18" s="9"/>
      <c r="D18" s="7">
        <v>3428500</v>
      </c>
      <c r="E18" s="7">
        <v>118900</v>
      </c>
      <c r="F18" s="7">
        <v>3309600</v>
      </c>
    </row>
    <row r="19" spans="1:6">
      <c r="A19" s="3" t="s">
        <v>10</v>
      </c>
      <c r="B19" s="2">
        <v>42979</v>
      </c>
      <c r="C19" s="9"/>
      <c r="D19" s="7">
        <v>4967500</v>
      </c>
      <c r="E19" s="7">
        <v>912700</v>
      </c>
      <c r="F19" s="7">
        <v>4054800</v>
      </c>
    </row>
    <row r="20" spans="1:6">
      <c r="A20" s="3" t="s">
        <v>10</v>
      </c>
      <c r="B20" s="2">
        <v>42948</v>
      </c>
      <c r="C20" s="9"/>
      <c r="D20" s="7">
        <v>5078300</v>
      </c>
      <c r="E20" s="7">
        <v>0</v>
      </c>
      <c r="F20" s="7">
        <v>5078300</v>
      </c>
    </row>
    <row r="21" spans="1:6">
      <c r="A21" s="3" t="s">
        <v>10</v>
      </c>
      <c r="B21" s="2">
        <v>42917</v>
      </c>
      <c r="C21" s="9"/>
      <c r="D21" s="7">
        <v>586700</v>
      </c>
      <c r="E21" s="7">
        <v>0</v>
      </c>
      <c r="F21" s="7">
        <v>586700</v>
      </c>
    </row>
    <row r="22" spans="1:6">
      <c r="A22" s="3" t="s">
        <v>10</v>
      </c>
      <c r="B22" s="2">
        <v>42887</v>
      </c>
      <c r="C22" s="9"/>
      <c r="D22" s="7">
        <v>0</v>
      </c>
      <c r="E22" s="7">
        <v>0</v>
      </c>
      <c r="F22" s="7">
        <v>0</v>
      </c>
    </row>
    <row r="23" spans="1:6">
      <c r="A23" s="3" t="s">
        <v>10</v>
      </c>
      <c r="B23" s="2">
        <v>42856</v>
      </c>
      <c r="C23" s="9"/>
      <c r="D23" s="7">
        <v>0</v>
      </c>
      <c r="E23" s="7">
        <v>0</v>
      </c>
      <c r="F23" s="7">
        <v>0</v>
      </c>
    </row>
    <row r="24" spans="1:6">
      <c r="A24" s="3" t="s">
        <v>10</v>
      </c>
      <c r="B24" s="2">
        <v>42826</v>
      </c>
      <c r="C24" s="9"/>
      <c r="D24" s="7">
        <v>0</v>
      </c>
      <c r="E24" s="7">
        <v>0</v>
      </c>
      <c r="F24" s="7">
        <v>0</v>
      </c>
    </row>
    <row r="25" spans="1:6">
      <c r="A25" s="3" t="s">
        <v>10</v>
      </c>
      <c r="B25" s="2">
        <v>42795</v>
      </c>
      <c r="C25" s="9"/>
      <c r="D25" s="7">
        <v>0</v>
      </c>
      <c r="E25" s="7">
        <v>0</v>
      </c>
      <c r="F25" s="7">
        <v>0</v>
      </c>
    </row>
    <row r="26" spans="1:6">
      <c r="A26" s="3" t="s">
        <v>10</v>
      </c>
      <c r="B26" s="2">
        <v>42767</v>
      </c>
      <c r="C26" s="9"/>
      <c r="D26" s="7">
        <v>0</v>
      </c>
      <c r="E26" s="7">
        <v>0</v>
      </c>
      <c r="F26" s="7">
        <v>0</v>
      </c>
    </row>
    <row r="27" spans="1:6">
      <c r="A27" s="3" t="s">
        <v>10</v>
      </c>
      <c r="B27" s="2">
        <v>42736</v>
      </c>
      <c r="C27" s="9"/>
      <c r="D27" s="7">
        <v>0</v>
      </c>
      <c r="E27" s="7">
        <v>0</v>
      </c>
      <c r="F27" s="7">
        <v>0</v>
      </c>
    </row>
    <row r="28" spans="1:6">
      <c r="D28" s="1">
        <f>SUM(D12:D27)</f>
        <v>30219300</v>
      </c>
      <c r="E28" s="1">
        <f>SUM(E12:E27)</f>
        <v>4644600</v>
      </c>
      <c r="F28" s="1">
        <f>SUM(F12:F27)</f>
        <v>25574700</v>
      </c>
    </row>
    <row r="29" spans="1:6">
      <c r="D29" s="14" t="s">
        <v>9</v>
      </c>
      <c r="E29" s="14"/>
      <c r="F29" s="10">
        <f>F28*12.5%</f>
        <v>3196837.5</v>
      </c>
    </row>
    <row r="30" spans="1:6">
      <c r="D30" s="15" t="s">
        <v>0</v>
      </c>
      <c r="E30" s="15"/>
      <c r="F30" s="10">
        <f>F28-F29</f>
        <v>22377862.5</v>
      </c>
    </row>
    <row r="32" spans="1:6">
      <c r="A32" s="4" t="s">
        <v>4</v>
      </c>
      <c r="B32" s="4" t="s">
        <v>3</v>
      </c>
      <c r="C32" s="4" t="s">
        <v>8</v>
      </c>
      <c r="D32" s="4" t="s">
        <v>2</v>
      </c>
      <c r="E32" s="4" t="s">
        <v>1</v>
      </c>
      <c r="F32" s="4" t="s">
        <v>0</v>
      </c>
    </row>
    <row r="33" spans="1:6">
      <c r="A33" s="3" t="s">
        <v>10</v>
      </c>
      <c r="B33" s="2">
        <v>43191</v>
      </c>
      <c r="C33" s="11"/>
      <c r="D33" s="7">
        <v>0</v>
      </c>
      <c r="E33" s="7">
        <v>0</v>
      </c>
      <c r="F33" s="7">
        <v>0</v>
      </c>
    </row>
    <row r="34" spans="1:6">
      <c r="A34" s="3" t="s">
        <v>10</v>
      </c>
      <c r="B34" s="2">
        <v>43160</v>
      </c>
      <c r="C34" s="11"/>
      <c r="D34" s="7">
        <v>0</v>
      </c>
      <c r="E34" s="7">
        <v>0</v>
      </c>
      <c r="F34" s="7">
        <v>0</v>
      </c>
    </row>
    <row r="35" spans="1:6">
      <c r="A35" s="3" t="s">
        <v>10</v>
      </c>
      <c r="B35" s="2">
        <v>43132</v>
      </c>
      <c r="C35" s="11"/>
      <c r="D35" s="7">
        <v>0</v>
      </c>
      <c r="E35" s="7">
        <v>0</v>
      </c>
      <c r="F35" s="7">
        <v>0</v>
      </c>
    </row>
    <row r="36" spans="1:6">
      <c r="A36" s="3" t="s">
        <v>10</v>
      </c>
      <c r="B36" s="2">
        <v>43101</v>
      </c>
      <c r="C36" s="11"/>
      <c r="D36" s="7">
        <v>0</v>
      </c>
      <c r="E36" s="7">
        <v>0</v>
      </c>
      <c r="F36" s="7">
        <v>0</v>
      </c>
    </row>
    <row r="37" spans="1:6">
      <c r="A37" s="3" t="s">
        <v>10</v>
      </c>
      <c r="B37" s="2">
        <v>43070</v>
      </c>
      <c r="C37" s="11"/>
      <c r="D37" s="7">
        <v>0</v>
      </c>
      <c r="E37" s="7">
        <v>0</v>
      </c>
      <c r="F37" s="7">
        <v>0</v>
      </c>
    </row>
    <row r="38" spans="1:6">
      <c r="A38" s="3" t="s">
        <v>10</v>
      </c>
      <c r="B38" s="2">
        <v>43040</v>
      </c>
      <c r="C38" s="11"/>
      <c r="D38" s="7">
        <v>0</v>
      </c>
      <c r="E38" s="7">
        <v>0</v>
      </c>
      <c r="F38" s="7">
        <v>0</v>
      </c>
    </row>
    <row r="39" spans="1:6">
      <c r="A39" s="3" t="s">
        <v>10</v>
      </c>
      <c r="B39" s="2">
        <v>43009</v>
      </c>
      <c r="C39" s="11"/>
      <c r="D39" s="7">
        <v>0</v>
      </c>
      <c r="E39" s="7">
        <v>678475</v>
      </c>
      <c r="F39" s="7">
        <v>-678475</v>
      </c>
    </row>
    <row r="40" spans="1:6">
      <c r="A40" s="3" t="s">
        <v>10</v>
      </c>
      <c r="B40" s="2">
        <v>42979</v>
      </c>
      <c r="C40" s="11"/>
      <c r="D40" s="7">
        <v>0</v>
      </c>
      <c r="E40" s="7">
        <v>0</v>
      </c>
      <c r="F40" s="7">
        <v>0</v>
      </c>
    </row>
    <row r="41" spans="1:6">
      <c r="A41" s="3" t="s">
        <v>10</v>
      </c>
      <c r="B41" s="2">
        <v>42948</v>
      </c>
      <c r="C41" s="11"/>
      <c r="D41" s="7">
        <v>0</v>
      </c>
      <c r="E41" s="7">
        <v>133875</v>
      </c>
      <c r="F41" s="7">
        <v>-133875</v>
      </c>
    </row>
    <row r="42" spans="1:6">
      <c r="A42" s="3" t="s">
        <v>10</v>
      </c>
      <c r="B42" s="2">
        <v>42917</v>
      </c>
      <c r="C42" s="11"/>
      <c r="D42" s="7">
        <v>0</v>
      </c>
      <c r="E42" s="7">
        <v>0</v>
      </c>
      <c r="F42" s="7">
        <v>0</v>
      </c>
    </row>
    <row r="43" spans="1:6">
      <c r="A43" s="3" t="s">
        <v>10</v>
      </c>
      <c r="B43" s="2">
        <v>42887</v>
      </c>
      <c r="C43" s="11"/>
      <c r="D43" s="7">
        <v>158987.5</v>
      </c>
      <c r="E43" s="7">
        <v>0</v>
      </c>
      <c r="F43" s="7">
        <v>158987.5</v>
      </c>
    </row>
    <row r="44" spans="1:6">
      <c r="A44" s="3" t="s">
        <v>10</v>
      </c>
      <c r="B44" s="2">
        <v>42856</v>
      </c>
      <c r="C44" s="11"/>
      <c r="D44" s="7">
        <v>0</v>
      </c>
      <c r="E44" s="7">
        <v>0</v>
      </c>
      <c r="F44" s="7">
        <v>0</v>
      </c>
    </row>
    <row r="45" spans="1:6">
      <c r="A45" s="3" t="s">
        <v>10</v>
      </c>
      <c r="B45" s="2">
        <v>42826</v>
      </c>
      <c r="C45" s="11"/>
      <c r="D45" s="7">
        <v>0</v>
      </c>
      <c r="E45" s="7">
        <v>0</v>
      </c>
      <c r="F45" s="7">
        <v>0</v>
      </c>
    </row>
    <row r="46" spans="1:6">
      <c r="A46" s="3" t="s">
        <v>10</v>
      </c>
      <c r="B46" s="2">
        <v>42795</v>
      </c>
      <c r="C46" s="11"/>
      <c r="D46" s="7">
        <v>0</v>
      </c>
      <c r="E46" s="7">
        <v>0</v>
      </c>
      <c r="F46" s="7">
        <v>0</v>
      </c>
    </row>
    <row r="47" spans="1:6">
      <c r="A47" s="3" t="s">
        <v>10</v>
      </c>
      <c r="B47" s="2">
        <v>42767</v>
      </c>
      <c r="C47" s="11"/>
      <c r="D47" s="7">
        <v>0</v>
      </c>
      <c r="E47" s="7">
        <v>0</v>
      </c>
      <c r="F47" s="7">
        <v>0</v>
      </c>
    </row>
    <row r="48" spans="1:6">
      <c r="A48" s="3" t="s">
        <v>10</v>
      </c>
      <c r="B48" s="2">
        <v>42736</v>
      </c>
      <c r="C48" s="11"/>
      <c r="D48" s="7">
        <v>0</v>
      </c>
      <c r="E48" s="7">
        <v>0</v>
      </c>
      <c r="F48" s="7">
        <v>0</v>
      </c>
    </row>
    <row r="49" spans="4:6">
      <c r="D49" s="1">
        <f>SUM(D33:D48)</f>
        <v>158987.5</v>
      </c>
      <c r="E49" s="1">
        <f>SUM(E33:E48)</f>
        <v>812350</v>
      </c>
      <c r="F49" s="1">
        <f>SUM(F33:F48)</f>
        <v>-653362.5</v>
      </c>
    </row>
  </sheetData>
  <mergeCells count="3">
    <mergeCell ref="A5:F5"/>
    <mergeCell ref="D29:E29"/>
    <mergeCell ref="D30:E30"/>
  </mergeCells>
  <pageMargins left="0" right="0" top="0" bottom="0" header="0.3" footer="0.3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Cashback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Rahman</dc:creator>
  <cp:lastModifiedBy>Rahman</cp:lastModifiedBy>
  <cp:lastPrinted>2017-02-06T07:58:14Z</cp:lastPrinted>
  <dcterms:created xsi:type="dcterms:W3CDTF">2017-01-25T04:56:10Z</dcterms:created>
  <dcterms:modified xsi:type="dcterms:W3CDTF">2018-04-05T07:24:27Z</dcterms:modified>
</cp:coreProperties>
</file>